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3" i="1" l="1"/>
  <c r="B3" i="1"/>
  <c r="F3" i="1" s="1"/>
  <c r="F4" i="1"/>
  <c r="F7" i="1"/>
  <c r="F9" i="1"/>
  <c r="F10" i="1"/>
  <c r="F11" i="1"/>
  <c r="F12" i="1"/>
  <c r="F13" i="1"/>
  <c r="F15" i="1"/>
  <c r="E4" i="1"/>
  <c r="E8" i="1"/>
  <c r="E9" i="1"/>
  <c r="E10" i="1"/>
  <c r="E11" i="1"/>
  <c r="E12" i="1"/>
  <c r="E13" i="1"/>
  <c r="E15" i="1"/>
  <c r="D4" i="1"/>
  <c r="D8" i="1"/>
  <c r="D9" i="1"/>
  <c r="D10" i="1"/>
  <c r="D11" i="1"/>
  <c r="D12" i="1"/>
  <c r="D13" i="1"/>
  <c r="D15" i="1"/>
  <c r="C4" i="1"/>
  <c r="C7" i="1"/>
  <c r="C8" i="1"/>
  <c r="C9" i="1"/>
  <c r="C10" i="1"/>
  <c r="C11" i="1"/>
  <c r="C12" i="1"/>
  <c r="C15" i="1"/>
  <c r="B14" i="1"/>
  <c r="E14" i="1" s="1"/>
  <c r="B8" i="1"/>
  <c r="F8" i="1" s="1"/>
  <c r="B7" i="1"/>
  <c r="E7" i="1" s="1"/>
  <c r="B6" i="1"/>
  <c r="E6" i="1" s="1"/>
  <c r="B5" i="1"/>
  <c r="C5" i="1" s="1"/>
  <c r="D5" i="1" l="1"/>
  <c r="C3" i="1"/>
  <c r="D3" i="1"/>
  <c r="F14" i="1"/>
  <c r="F6" i="1"/>
  <c r="C6" i="1"/>
  <c r="D7" i="1"/>
  <c r="E3" i="1"/>
  <c r="F5" i="1"/>
  <c r="E5" i="1"/>
  <c r="C14" i="1"/>
  <c r="D14" i="1"/>
  <c r="D6" i="1"/>
</calcChain>
</file>

<file path=xl/sharedStrings.xml><?xml version="1.0" encoding="utf-8"?>
<sst xmlns="http://schemas.openxmlformats.org/spreadsheetml/2006/main" count="6" uniqueCount="6">
  <si>
    <t>Tính tần số của dao động điều hòa</t>
  </si>
  <si>
    <t>omega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</si>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</sst>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5" sqref="F15"/>
    </sheetView>
  </sheetViews>
  <sheetFormatPr defaultRowHeight="15" x14ac:dyDescent="0.25"/>
  <cols>
    <col min="3" max="3" width="9.7109375" bestFit="1" customWidth="1"/>
  </cols>
  <sheetData>
    <row r="1" spans="1:6" x14ac:dyDescent="0.25">
      <c r="A1" t="s">
        <v>0</v>
      </c>
    </row>
    <row r="2" spans="1:6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>
        <v>1</v>
      </c>
      <c r="B3" s="1">
        <f>6*PI()</f>
        <v>18.849555921538759</v>
      </c>
      <c r="C3" s="1">
        <f>(B3/(2*PI()))</f>
        <v>3</v>
      </c>
      <c r="D3">
        <f>(B3/PI())</f>
        <v>6</v>
      </c>
      <c r="E3">
        <f>(2*PI()/B3)</f>
        <v>0.33333333333333331</v>
      </c>
      <c r="F3">
        <f>(PI()/B3)</f>
        <v>0.16666666666666666</v>
      </c>
    </row>
    <row r="4" spans="1:6" x14ac:dyDescent="0.25">
      <c r="A4">
        <v>2</v>
      </c>
      <c r="B4">
        <v>25</v>
      </c>
      <c r="C4" s="1">
        <f t="shared" ref="C4:C15" si="0">(B4/(2*PI()))</f>
        <v>3.9788735772973833</v>
      </c>
      <c r="D4">
        <f t="shared" ref="D4:D15" si="1">(B4/PI())</f>
        <v>7.9577471545947667</v>
      </c>
      <c r="E4">
        <f t="shared" ref="E4:E15" si="2">(2*PI()/B4)</f>
        <v>0.25132741228718347</v>
      </c>
      <c r="F4">
        <f t="shared" ref="F4:F15" si="3">(PI()/B4)</f>
        <v>0.12566370614359174</v>
      </c>
    </row>
    <row r="5" spans="1:6" x14ac:dyDescent="0.25">
      <c r="A5">
        <v>3</v>
      </c>
      <c r="B5" s="1">
        <f>4*PI()</f>
        <v>12.566370614359172</v>
      </c>
      <c r="C5" s="1">
        <f t="shared" si="0"/>
        <v>2</v>
      </c>
      <c r="D5">
        <f t="shared" si="1"/>
        <v>4</v>
      </c>
      <c r="E5">
        <f t="shared" si="2"/>
        <v>0.5</v>
      </c>
      <c r="F5">
        <f t="shared" si="3"/>
        <v>0.25</v>
      </c>
    </row>
    <row r="6" spans="1:6" x14ac:dyDescent="0.25">
      <c r="A6">
        <v>4</v>
      </c>
      <c r="B6" s="1">
        <f>8*PI()</f>
        <v>25.132741228718345</v>
      </c>
      <c r="C6" s="1">
        <f t="shared" si="0"/>
        <v>4</v>
      </c>
      <c r="D6">
        <f t="shared" si="1"/>
        <v>8</v>
      </c>
      <c r="E6">
        <f t="shared" si="2"/>
        <v>0.25</v>
      </c>
      <c r="F6">
        <f t="shared" si="3"/>
        <v>0.125</v>
      </c>
    </row>
    <row r="7" spans="1:6" x14ac:dyDescent="0.25">
      <c r="A7">
        <v>5</v>
      </c>
      <c r="B7" s="1">
        <f>3*PI()</f>
        <v>9.4247779607693793</v>
      </c>
      <c r="C7" s="1">
        <f t="shared" si="0"/>
        <v>1.5</v>
      </c>
      <c r="D7">
        <f t="shared" si="1"/>
        <v>3</v>
      </c>
      <c r="E7">
        <f t="shared" si="2"/>
        <v>0.66666666666666663</v>
      </c>
      <c r="F7">
        <f t="shared" si="3"/>
        <v>0.33333333333333331</v>
      </c>
    </row>
    <row r="8" spans="1:6" x14ac:dyDescent="0.25">
      <c r="A8">
        <v>6</v>
      </c>
      <c r="B8" s="1">
        <f>15*PI()</f>
        <v>47.123889803846893</v>
      </c>
      <c r="C8" s="1">
        <f t="shared" si="0"/>
        <v>7.4999999999999991</v>
      </c>
      <c r="D8">
        <f t="shared" si="1"/>
        <v>14.999999999999998</v>
      </c>
      <c r="E8">
        <f t="shared" si="2"/>
        <v>0.13333333333333333</v>
      </c>
      <c r="F8">
        <f t="shared" si="3"/>
        <v>6.6666666666666666E-2</v>
      </c>
    </row>
    <row r="9" spans="1:6" x14ac:dyDescent="0.25">
      <c r="A9">
        <v>7</v>
      </c>
      <c r="B9" s="1">
        <v>20</v>
      </c>
      <c r="C9" s="1">
        <f t="shared" si="0"/>
        <v>3.183098861837907</v>
      </c>
      <c r="D9">
        <f t="shared" si="1"/>
        <v>6.366197723675814</v>
      </c>
      <c r="E9">
        <f t="shared" si="2"/>
        <v>0.31415926535897931</v>
      </c>
      <c r="F9">
        <f t="shared" si="3"/>
        <v>0.15707963267948966</v>
      </c>
    </row>
    <row r="10" spans="1:6" x14ac:dyDescent="0.25">
      <c r="A10">
        <v>8</v>
      </c>
      <c r="B10" s="1">
        <v>10</v>
      </c>
      <c r="C10" s="1">
        <f t="shared" si="0"/>
        <v>1.5915494309189535</v>
      </c>
      <c r="D10">
        <f t="shared" si="1"/>
        <v>3.183098861837907</v>
      </c>
      <c r="E10">
        <f t="shared" si="2"/>
        <v>0.62831853071795862</v>
      </c>
      <c r="F10">
        <f t="shared" si="3"/>
        <v>0.31415926535897931</v>
      </c>
    </row>
    <row r="11" spans="1:6" x14ac:dyDescent="0.25">
      <c r="A11">
        <v>9</v>
      </c>
      <c r="B11" s="1">
        <v>2</v>
      </c>
      <c r="C11" s="1">
        <f t="shared" si="0"/>
        <v>0.31830988618379069</v>
      </c>
      <c r="D11">
        <f t="shared" si="1"/>
        <v>0.63661977236758138</v>
      </c>
      <c r="E11">
        <f t="shared" si="2"/>
        <v>3.1415926535897931</v>
      </c>
      <c r="F11">
        <f t="shared" si="3"/>
        <v>1.5707963267948966</v>
      </c>
    </row>
    <row r="12" spans="1:6" x14ac:dyDescent="0.25">
      <c r="A12">
        <v>10</v>
      </c>
      <c r="B12" s="1">
        <v>4</v>
      </c>
      <c r="C12" s="1">
        <f t="shared" si="0"/>
        <v>0.63661977236758138</v>
      </c>
      <c r="D12">
        <f t="shared" si="1"/>
        <v>1.2732395447351628</v>
      </c>
      <c r="E12">
        <f t="shared" si="2"/>
        <v>1.5707963267948966</v>
      </c>
      <c r="F12">
        <f t="shared" si="3"/>
        <v>0.78539816339744828</v>
      </c>
    </row>
    <row r="13" spans="1:6" x14ac:dyDescent="0.25">
      <c r="A13">
        <v>11</v>
      </c>
      <c r="B13" s="1">
        <v>8</v>
      </c>
      <c r="C13" s="1">
        <f t="shared" si="0"/>
        <v>1.2732395447351628</v>
      </c>
      <c r="D13">
        <f t="shared" si="1"/>
        <v>2.5464790894703255</v>
      </c>
      <c r="E13">
        <f t="shared" si="2"/>
        <v>0.78539816339744828</v>
      </c>
      <c r="F13">
        <f t="shared" si="3"/>
        <v>0.39269908169872414</v>
      </c>
    </row>
    <row r="14" spans="1:6" x14ac:dyDescent="0.25">
      <c r="A14">
        <v>12</v>
      </c>
      <c r="B14" s="1">
        <f>20*PI()</f>
        <v>62.831853071795862</v>
      </c>
      <c r="C14" s="1">
        <f t="shared" si="0"/>
        <v>10</v>
      </c>
      <c r="D14">
        <f t="shared" si="1"/>
        <v>20</v>
      </c>
      <c r="E14">
        <f t="shared" si="2"/>
        <v>0.1</v>
      </c>
      <c r="F14">
        <f t="shared" si="3"/>
        <v>0.05</v>
      </c>
    </row>
    <row r="15" spans="1:6" x14ac:dyDescent="0.25">
      <c r="A15">
        <v>13</v>
      </c>
      <c r="B15" s="1">
        <v>100</v>
      </c>
      <c r="C15" s="1">
        <f t="shared" si="0"/>
        <v>15.915494309189533</v>
      </c>
      <c r="D15">
        <f t="shared" si="1"/>
        <v>31.830988618379067</v>
      </c>
      <c r="E15">
        <f t="shared" si="2"/>
        <v>6.2831853071795868E-2</v>
      </c>
      <c r="F15">
        <f t="shared" si="3"/>
        <v>3.1415926535897934E-2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2021-03-14T09:08:32Z</dcterms:created>
  <dcterms:modified xsi:type="dcterms:W3CDTF">2021-03-28T13:58:46Z</dcterms:modified>
</cp:coreProperties>
</file>